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020" activeTab="1"/>
  </bookViews>
  <sheets>
    <sheet name="Kourout" sheetId="1" r:id="rId1"/>
    <sheet name="Repport" sheetId="2" r:id="rId2"/>
  </sheets>
  <calcPr calcId="144525"/>
</workbook>
</file>

<file path=xl/calcChain.xml><?xml version="1.0" encoding="utf-8"?>
<calcChain xmlns="http://schemas.openxmlformats.org/spreadsheetml/2006/main">
  <c r="C8" i="2" l="1"/>
  <c r="D8" i="2"/>
  <c r="E8" i="2"/>
  <c r="B8" i="2"/>
  <c r="C7" i="2"/>
  <c r="D7" i="2"/>
  <c r="E7" i="2"/>
  <c r="B7" i="2"/>
  <c r="A5" i="1"/>
  <c r="A6" i="1"/>
  <c r="A7" i="1"/>
  <c r="A8" i="1"/>
  <c r="A9" i="1"/>
  <c r="A10" i="1"/>
  <c r="A11" i="1"/>
  <c r="A12" i="1"/>
  <c r="A13" i="1"/>
  <c r="A14" i="1"/>
  <c r="A15" i="1"/>
  <c r="B5" i="1"/>
  <c r="B6" i="1"/>
  <c r="B7" i="1"/>
  <c r="B8" i="1"/>
  <c r="B9" i="1"/>
  <c r="B10" i="1"/>
  <c r="B11" i="1"/>
  <c r="B12" i="1"/>
  <c r="B13" i="1"/>
  <c r="B14" i="1"/>
  <c r="B15" i="1"/>
  <c r="B4" i="1"/>
  <c r="A4" i="1"/>
  <c r="C5" i="1"/>
  <c r="C6" i="1"/>
  <c r="C7" i="1"/>
  <c r="C8" i="1"/>
  <c r="C9" i="1"/>
  <c r="C10" i="1"/>
  <c r="C11" i="1"/>
  <c r="C12" i="1"/>
  <c r="C13" i="1"/>
  <c r="C14" i="1"/>
  <c r="C15" i="1"/>
  <c r="C4" i="1"/>
  <c r="M4" i="1" l="1"/>
  <c r="J5" i="1" s="1"/>
  <c r="M5" i="1" s="1"/>
  <c r="J6" i="1" s="1"/>
  <c r="M6" i="1" s="1"/>
  <c r="J7" i="1" s="1"/>
  <c r="M7" i="1" s="1"/>
  <c r="J8" i="1" s="1"/>
  <c r="M8" i="1" s="1"/>
  <c r="J9" i="1" s="1"/>
  <c r="M9" i="1" s="1"/>
  <c r="J10" i="1" s="1"/>
  <c r="M10" i="1" s="1"/>
  <c r="J11" i="1" s="1"/>
  <c r="M11" i="1" s="1"/>
  <c r="J12" i="1" s="1"/>
  <c r="M12" i="1" s="1"/>
  <c r="J13" i="1" s="1"/>
  <c r="M13" i="1" s="1"/>
  <c r="J14" i="1" s="1"/>
  <c r="M14" i="1" s="1"/>
  <c r="J15" i="1" s="1"/>
  <c r="M15" i="1" s="1"/>
  <c r="H4" i="1"/>
  <c r="E5" i="1" s="1"/>
  <c r="H5" i="1" s="1"/>
  <c r="E6" i="1" s="1"/>
  <c r="H6" i="1" s="1"/>
  <c r="E7" i="1" s="1"/>
  <c r="H7" i="1" s="1"/>
  <c r="E8" i="1" s="1"/>
  <c r="H8" i="1" s="1"/>
  <c r="E9" i="1" s="1"/>
  <c r="H9" i="1" s="1"/>
  <c r="E10" i="1" s="1"/>
  <c r="H10" i="1" s="1"/>
  <c r="E11" i="1" s="1"/>
  <c r="H11" i="1" s="1"/>
  <c r="E12" i="1" s="1"/>
  <c r="H12" i="1" s="1"/>
  <c r="E13" i="1" s="1"/>
  <c r="H13" i="1" s="1"/>
  <c r="E14" i="1" s="1"/>
  <c r="H14" i="1" s="1"/>
  <c r="E15" i="1" s="1"/>
  <c r="H15" i="1" s="1"/>
</calcChain>
</file>

<file path=xl/sharedStrings.xml><?xml version="1.0" encoding="utf-8"?>
<sst xmlns="http://schemas.openxmlformats.org/spreadsheetml/2006/main" count="24" uniqueCount="14">
  <si>
    <t>الصنف الأول</t>
  </si>
  <si>
    <t xml:space="preserve">التواريخ </t>
  </si>
  <si>
    <t>الصنف الثاني</t>
  </si>
  <si>
    <t>رصيد أول</t>
  </si>
  <si>
    <t>وارد</t>
  </si>
  <si>
    <t>منصرف</t>
  </si>
  <si>
    <t>رصيد آخر</t>
  </si>
  <si>
    <t xml:space="preserve">التقرير </t>
  </si>
  <si>
    <t xml:space="preserve">من </t>
  </si>
  <si>
    <t>إلى</t>
  </si>
  <si>
    <t>معيار رصيد أول</t>
  </si>
  <si>
    <t>معيار رصيد آخر</t>
  </si>
  <si>
    <t>معيار الوارد والمنصرف</t>
  </si>
  <si>
    <t>تحديد الفترة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</si>
</sst>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6" fontId="0" fillId="0" borderId="0" xfId="0" applyNumberFormat="1"/>
    <xf numFmtId="0" fontId="0" fillId="0" borderId="0" xfId="0" applyAlignment="1">
      <alignment horizontal="center"/>
    </xf>
    <xf numFmtId="14" fontId="0" fillId="2" borderId="0" xfId="0" applyNumberFormat="1" applyFill="1"/>
    <xf numFmtId="0" fontId="1" fillId="0" borderId="0" xfId="0" applyFont="1" applyAlignment="1">
      <alignment horizontal="center" vertical="center" textRotation="90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14" fontId="1" fillId="0" borderId="0" xfId="0" applyNumberFormat="1" applyFont="1" applyFill="1"/>
    <xf numFmtId="0" fontId="1" fillId="2" borderId="0" xfId="0" applyFont="1" applyFill="1" applyAlignment="1">
      <alignment horizontal="center" vertical="center"/>
    </xf>
    <xf numFmtId="16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rightToLeft="1" workbookViewId="0">
      <selection activeCell="H4" sqref="H4:H6"/>
    </sheetView>
  </sheetViews>
  <sheetFormatPr defaultColWidth="7.75" defaultRowHeight="14" x14ac:dyDescent="0.3"/>
  <cols>
    <col min="1" max="3" width="7.75" style="5"/>
    <col min="4" max="4" width="9.83203125" style="5" bestFit="1" customWidth="1"/>
    <col min="5" max="13" width="7.75" style="5"/>
    <col min="14" max="16384" width="7.75" style="6"/>
  </cols>
  <sheetData>
    <row r="1" spans="1:13" s="4" customFormat="1" ht="118.5" customHeight="1" x14ac:dyDescent="0.3">
      <c r="A1" s="4" t="s">
        <v>10</v>
      </c>
      <c r="B1" s="4" t="s">
        <v>11</v>
      </c>
      <c r="C1" s="4" t="s">
        <v>12</v>
      </c>
      <c r="D1" s="5" t="s">
        <v>1</v>
      </c>
      <c r="E1" s="12" t="s">
        <v>0</v>
      </c>
      <c r="F1" s="12"/>
      <c r="G1" s="12"/>
      <c r="H1" s="12"/>
      <c r="I1" s="5"/>
      <c r="J1" s="12" t="s">
        <v>2</v>
      </c>
      <c r="K1" s="12"/>
      <c r="L1" s="12"/>
      <c r="M1" s="12"/>
    </row>
    <row r="2" spans="1:13" x14ac:dyDescent="0.3">
      <c r="E2" s="5" t="s">
        <v>3</v>
      </c>
      <c r="F2" s="5" t="s">
        <v>4</v>
      </c>
      <c r="G2" s="5" t="s">
        <v>5</v>
      </c>
      <c r="H2" s="5" t="s">
        <v>6</v>
      </c>
      <c r="J2" s="5" t="s">
        <v>3</v>
      </c>
      <c r="K2" s="5" t="s">
        <v>4</v>
      </c>
      <c r="L2" s="5" t="s">
        <v>5</v>
      </c>
      <c r="M2" s="5" t="s">
        <v>6</v>
      </c>
    </row>
    <row r="4" spans="1:13" x14ac:dyDescent="0.3">
      <c r="A4" s="5">
        <f>IF(D4=Repport!$B$3,1,"")</f>
        <v>1</v>
      </c>
      <c r="B4" s="5" t="str">
        <f>IF(D4=Repport!$B$4,1,"")</f>
        <v/>
      </c>
      <c r="C4" s="5">
        <f>IF(AND(D4&gt;=Repport!$B$3,D4&lt;=Repport!$B$4),1,"")</f>
        <v>1</v>
      </c>
      <c r="D4" s="7">
        <v>42736</v>
      </c>
      <c r="E4" s="8">
        <v>5</v>
      </c>
      <c r="F4" s="5">
        <v>6</v>
      </c>
      <c r="G4" s="5">
        <v>7</v>
      </c>
      <c r="H4" s="5">
        <f>E4+F4-G4</f>
        <v>4</v>
      </c>
      <c r="J4" s="8">
        <v>6</v>
      </c>
      <c r="K4" s="5">
        <v>5</v>
      </c>
      <c r="L4" s="5">
        <v>5</v>
      </c>
      <c r="M4" s="5">
        <f>J4+K4-L4</f>
        <v>6</v>
      </c>
    </row>
    <row r="5" spans="1:13" x14ac:dyDescent="0.3">
      <c r="A5" s="5" t="str">
        <f>IF(D5=Repport!$B$3,1,"")</f>
        <v/>
      </c>
      <c r="B5" s="5" t="str">
        <f>IF(D5=Repport!$B$4,1,"")</f>
        <v/>
      </c>
      <c r="C5" s="5">
        <f>IF(AND(D5&gt;=Repport!$B$3,D5&lt;=Repport!$B$4),1,"")</f>
        <v>1</v>
      </c>
      <c r="D5" s="7">
        <v>42737</v>
      </c>
      <c r="E5" s="5">
        <f>H4</f>
        <v>4</v>
      </c>
      <c r="F5" s="5">
        <v>9</v>
      </c>
      <c r="G5" s="5">
        <v>5</v>
      </c>
      <c r="H5" s="5">
        <f t="shared" ref="H5:H15" si="0">E5+F5-G5</f>
        <v>8</v>
      </c>
      <c r="J5" s="5">
        <f>M4</f>
        <v>6</v>
      </c>
      <c r="K5" s="5">
        <v>9</v>
      </c>
      <c r="L5" s="5">
        <v>3</v>
      </c>
      <c r="M5" s="5">
        <f t="shared" ref="M5:M15" si="1">J5+K5-L5</f>
        <v>12</v>
      </c>
    </row>
    <row r="6" spans="1:13" x14ac:dyDescent="0.3">
      <c r="A6" s="5" t="str">
        <f>IF(D6=Repport!$B$3,1,"")</f>
        <v/>
      </c>
      <c r="B6" s="5" t="str">
        <f>IF(D6=Repport!$B$4,1,"")</f>
        <v/>
      </c>
      <c r="C6" s="5">
        <f>IF(AND(D6&gt;=Repport!$B$3,D6&lt;=Repport!$B$4),1,"")</f>
        <v>1</v>
      </c>
      <c r="D6" s="7">
        <v>42738</v>
      </c>
      <c r="E6" s="5">
        <f t="shared" ref="E6:E15" si="2">H5</f>
        <v>8</v>
      </c>
      <c r="F6" s="5">
        <v>5</v>
      </c>
      <c r="G6" s="5">
        <v>3</v>
      </c>
      <c r="H6" s="5">
        <f t="shared" si="0"/>
        <v>10</v>
      </c>
      <c r="J6" s="5">
        <f t="shared" ref="J6:J15" si="3">M5</f>
        <v>12</v>
      </c>
      <c r="K6" s="5">
        <v>3</v>
      </c>
      <c r="L6" s="5">
        <v>9</v>
      </c>
      <c r="M6" s="5">
        <f t="shared" si="1"/>
        <v>6</v>
      </c>
    </row>
    <row r="7" spans="1:13" x14ac:dyDescent="0.3">
      <c r="A7" s="5" t="str">
        <f>IF(D7=Repport!$B$3,1,"")</f>
        <v/>
      </c>
      <c r="B7" s="5" t="str">
        <f>IF(D7=Repport!$B$4,1,"")</f>
        <v/>
      </c>
      <c r="C7" s="5">
        <f>IF(AND(D7&gt;=Repport!$B$3,D7&lt;=Repport!$B$4),1,"")</f>
        <v>1</v>
      </c>
      <c r="D7" s="7">
        <v>42739</v>
      </c>
      <c r="E7" s="5">
        <f t="shared" si="2"/>
        <v>10</v>
      </c>
      <c r="F7" s="5">
        <v>6</v>
      </c>
      <c r="G7" s="5">
        <v>2</v>
      </c>
      <c r="H7" s="5">
        <f t="shared" si="0"/>
        <v>14</v>
      </c>
      <c r="J7" s="5">
        <f t="shared" si="3"/>
        <v>6</v>
      </c>
      <c r="K7" s="5">
        <v>7</v>
      </c>
      <c r="L7" s="5">
        <v>4</v>
      </c>
      <c r="M7" s="5">
        <f t="shared" si="1"/>
        <v>9</v>
      </c>
    </row>
    <row r="8" spans="1:13" x14ac:dyDescent="0.3">
      <c r="A8" s="5" t="str">
        <f>IF(D8=Repport!$B$3,1,"")</f>
        <v/>
      </c>
      <c r="B8" s="5" t="str">
        <f>IF(D8=Repport!$B$4,1,"")</f>
        <v/>
      </c>
      <c r="C8" s="5">
        <f>IF(AND(D8&gt;=Repport!$B$3,D8&lt;=Repport!$B$4),1,"")</f>
        <v>1</v>
      </c>
      <c r="D8" s="7">
        <v>42740</v>
      </c>
      <c r="E8" s="5">
        <f t="shared" si="2"/>
        <v>14</v>
      </c>
      <c r="F8" s="5">
        <v>8</v>
      </c>
      <c r="G8" s="5">
        <v>9</v>
      </c>
      <c r="H8" s="5">
        <f t="shared" si="0"/>
        <v>13</v>
      </c>
      <c r="J8" s="5">
        <f t="shared" si="3"/>
        <v>9</v>
      </c>
      <c r="K8" s="5">
        <v>9</v>
      </c>
      <c r="L8" s="5">
        <v>8</v>
      </c>
      <c r="M8" s="5">
        <f t="shared" si="1"/>
        <v>10</v>
      </c>
    </row>
    <row r="9" spans="1:13" x14ac:dyDescent="0.3">
      <c r="A9" s="5" t="str">
        <f>IF(D9=Repport!$B$3,1,"")</f>
        <v/>
      </c>
      <c r="B9" s="5" t="str">
        <f>IF(D9=Repport!$B$4,1,"")</f>
        <v/>
      </c>
      <c r="C9" s="5">
        <f>IF(AND(D9&gt;=Repport!$B$3,D9&lt;=Repport!$B$4),1,"")</f>
        <v>1</v>
      </c>
      <c r="D9" s="7">
        <v>42741</v>
      </c>
      <c r="E9" s="5">
        <f t="shared" si="2"/>
        <v>13</v>
      </c>
      <c r="F9" s="5">
        <v>2</v>
      </c>
      <c r="G9" s="5">
        <v>8</v>
      </c>
      <c r="H9" s="5">
        <f t="shared" si="0"/>
        <v>7</v>
      </c>
      <c r="J9" s="5">
        <f t="shared" si="3"/>
        <v>10</v>
      </c>
      <c r="K9" s="5">
        <v>4</v>
      </c>
      <c r="L9" s="5">
        <v>6</v>
      </c>
      <c r="M9" s="5">
        <f t="shared" si="1"/>
        <v>8</v>
      </c>
    </row>
    <row r="10" spans="1:13" x14ac:dyDescent="0.3">
      <c r="A10" s="5" t="str">
        <f>IF(D10=Repport!$B$3,1,"")</f>
        <v/>
      </c>
      <c r="B10" s="5" t="str">
        <f>IF(D10=Repport!$B$4,1,"")</f>
        <v/>
      </c>
      <c r="C10" s="5">
        <f>IF(AND(D10&gt;=Repport!$B$3,D10&lt;=Repport!$B$4),1,"")</f>
        <v>1</v>
      </c>
      <c r="D10" s="7">
        <v>42742</v>
      </c>
      <c r="E10" s="5">
        <f t="shared" si="2"/>
        <v>7</v>
      </c>
      <c r="F10" s="5">
        <v>4</v>
      </c>
      <c r="G10" s="5">
        <v>7</v>
      </c>
      <c r="H10" s="5">
        <f t="shared" si="0"/>
        <v>4</v>
      </c>
      <c r="J10" s="5">
        <f t="shared" si="3"/>
        <v>8</v>
      </c>
      <c r="K10" s="5">
        <v>2</v>
      </c>
      <c r="L10" s="5">
        <v>7</v>
      </c>
      <c r="M10" s="5">
        <f t="shared" si="1"/>
        <v>3</v>
      </c>
    </row>
    <row r="11" spans="1:13" x14ac:dyDescent="0.3">
      <c r="A11" s="5" t="str">
        <f>IF(D11=Repport!$B$3,1,"")</f>
        <v/>
      </c>
      <c r="B11" s="5" t="str">
        <f>IF(D11=Repport!$B$4,1,"")</f>
        <v/>
      </c>
      <c r="C11" s="5">
        <f>IF(AND(D11&gt;=Repport!$B$3,D11&lt;=Repport!$B$4),1,"")</f>
        <v>1</v>
      </c>
      <c r="D11" s="7">
        <v>42743</v>
      </c>
      <c r="E11" s="5">
        <f t="shared" si="2"/>
        <v>4</v>
      </c>
      <c r="F11" s="5">
        <v>3</v>
      </c>
      <c r="G11" s="5">
        <v>2</v>
      </c>
      <c r="H11" s="5">
        <f t="shared" si="0"/>
        <v>5</v>
      </c>
      <c r="J11" s="5">
        <f t="shared" si="3"/>
        <v>3</v>
      </c>
      <c r="K11" s="5">
        <v>8</v>
      </c>
      <c r="L11" s="5">
        <v>1</v>
      </c>
      <c r="M11" s="5">
        <f t="shared" si="1"/>
        <v>10</v>
      </c>
    </row>
    <row r="12" spans="1:13" x14ac:dyDescent="0.3">
      <c r="A12" s="5" t="str">
        <f>IF(D12=Repport!$B$3,1,"")</f>
        <v/>
      </c>
      <c r="B12" s="5" t="str">
        <f>IF(D12=Repport!$B$4,1,"")</f>
        <v/>
      </c>
      <c r="C12" s="5">
        <f>IF(AND(D12&gt;=Repport!$B$3,D12&lt;=Repport!$B$4),1,"")</f>
        <v>1</v>
      </c>
      <c r="D12" s="7">
        <v>42744</v>
      </c>
      <c r="E12" s="5">
        <f t="shared" si="2"/>
        <v>5</v>
      </c>
      <c r="F12" s="5">
        <v>1</v>
      </c>
      <c r="G12" s="5">
        <v>4</v>
      </c>
      <c r="H12" s="5">
        <f t="shared" si="0"/>
        <v>2</v>
      </c>
      <c r="J12" s="5">
        <f t="shared" si="3"/>
        <v>10</v>
      </c>
      <c r="K12" s="5">
        <v>6</v>
      </c>
      <c r="L12" s="5">
        <v>5</v>
      </c>
      <c r="M12" s="5">
        <f t="shared" si="1"/>
        <v>11</v>
      </c>
    </row>
    <row r="13" spans="1:13" x14ac:dyDescent="0.3">
      <c r="A13" s="5" t="str">
        <f>IF(D13=Repport!$B$3,1,"")</f>
        <v/>
      </c>
      <c r="B13" s="5" t="str">
        <f>IF(D13=Repport!$B$4,1,"")</f>
        <v/>
      </c>
      <c r="C13" s="5">
        <f>IF(AND(D13&gt;=Repport!$B$3,D13&lt;=Repport!$B$4),1,"")</f>
        <v>1</v>
      </c>
      <c r="D13" s="7">
        <v>42745</v>
      </c>
      <c r="E13" s="5">
        <f t="shared" si="2"/>
        <v>2</v>
      </c>
      <c r="F13" s="5">
        <v>6</v>
      </c>
      <c r="G13" s="5">
        <v>6</v>
      </c>
      <c r="H13" s="5">
        <f t="shared" si="0"/>
        <v>2</v>
      </c>
      <c r="J13" s="5">
        <f t="shared" si="3"/>
        <v>11</v>
      </c>
      <c r="K13" s="5">
        <v>4</v>
      </c>
      <c r="L13" s="5">
        <v>3</v>
      </c>
      <c r="M13" s="5">
        <f t="shared" si="1"/>
        <v>12</v>
      </c>
    </row>
    <row r="14" spans="1:13" x14ac:dyDescent="0.3">
      <c r="A14" s="5" t="str">
        <f>IF(D14=Repport!$B$3,1,"")</f>
        <v/>
      </c>
      <c r="B14" s="5" t="str">
        <f>IF(D14=Repport!$B$4,1,"")</f>
        <v/>
      </c>
      <c r="C14" s="5">
        <f>IF(AND(D14&gt;=Repport!$B$3,D14&lt;=Repport!$B$4),1,"")</f>
        <v>1</v>
      </c>
      <c r="D14" s="7">
        <v>42746</v>
      </c>
      <c r="E14" s="5">
        <f t="shared" si="2"/>
        <v>2</v>
      </c>
      <c r="F14" s="5">
        <v>7</v>
      </c>
      <c r="G14" s="5">
        <v>8</v>
      </c>
      <c r="H14" s="5">
        <f t="shared" si="0"/>
        <v>1</v>
      </c>
      <c r="J14" s="5">
        <f t="shared" si="3"/>
        <v>12</v>
      </c>
      <c r="K14" s="5">
        <v>2</v>
      </c>
      <c r="L14" s="5">
        <v>7</v>
      </c>
      <c r="M14" s="5">
        <f t="shared" si="1"/>
        <v>7</v>
      </c>
    </row>
    <row r="15" spans="1:13" x14ac:dyDescent="0.3">
      <c r="A15" s="5" t="str">
        <f>IF(D15=Repport!$B$3,1,"")</f>
        <v/>
      </c>
      <c r="B15" s="5" t="str">
        <f>IF(D15=Repport!$B$4,1,"")</f>
        <v/>
      </c>
      <c r="C15" s="5">
        <f>IF(AND(D15&gt;=Repport!$B$3,D15&lt;=Repport!$B$4),1,"")</f>
        <v>1</v>
      </c>
      <c r="D15" s="7">
        <v>42747</v>
      </c>
      <c r="E15" s="5">
        <f t="shared" si="2"/>
        <v>1</v>
      </c>
      <c r="F15" s="5">
        <v>5</v>
      </c>
      <c r="G15" s="5">
        <v>5</v>
      </c>
      <c r="H15" s="5">
        <f t="shared" si="0"/>
        <v>1</v>
      </c>
      <c r="J15" s="5">
        <f t="shared" si="3"/>
        <v>7</v>
      </c>
      <c r="K15" s="5">
        <v>4</v>
      </c>
      <c r="L15" s="5">
        <v>2</v>
      </c>
      <c r="M15" s="5">
        <f t="shared" si="1"/>
        <v>9</v>
      </c>
    </row>
    <row r="16" spans="1:13" x14ac:dyDescent="0.3">
      <c r="D16" s="9"/>
    </row>
    <row r="17" spans="5:7" x14ac:dyDescent="0.3">
      <c r="F17" s="10"/>
      <c r="G17" s="10"/>
    </row>
    <row r="18" spans="5:7" x14ac:dyDescent="0.3">
      <c r="E18" s="10"/>
      <c r="F18" s="10"/>
    </row>
    <row r="19" spans="5:7" x14ac:dyDescent="0.3">
      <c r="E19" s="10"/>
      <c r="F19" s="10"/>
      <c r="G19" s="10"/>
    </row>
    <row r="20" spans="5:7" x14ac:dyDescent="0.3">
      <c r="E20" s="10"/>
      <c r="F20" s="10"/>
    </row>
  </sheetData>
  <mergeCells count="2">
    <mergeCell ref="J1:M1"/>
    <mergeCell ref="E1:H1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zoomScale="160" zoomScaleNormal="160" workbookViewId="0">
      <selection activeCell="C1" sqref="C1"/>
    </sheetView>
  </sheetViews>
  <sheetFormatPr defaultRowHeight="14" x14ac:dyDescent="0.3"/>
  <cols>
    <col min="2" max="2" width="10" bestFit="1" customWidth="1"/>
  </cols>
  <sheetData>
    <row r="1" spans="1:5" x14ac:dyDescent="0.3">
      <c r="A1" t="s">
        <v>7</v>
      </c>
    </row>
    <row r="2" spans="1:5" x14ac:dyDescent="0.3">
      <c r="A2" s="11" t="s">
        <v>13</v>
      </c>
    </row>
    <row r="3" spans="1:5" x14ac:dyDescent="0.3">
      <c r="A3" s="2" t="s">
        <v>8</v>
      </c>
      <c r="B3" s="3">
        <v>42736</v>
      </c>
    </row>
    <row r="4" spans="1:5" x14ac:dyDescent="0.3">
      <c r="A4" s="2" t="s">
        <v>9</v>
      </c>
      <c r="B4" s="3">
        <v>42750</v>
      </c>
    </row>
    <row r="5" spans="1:5" x14ac:dyDescent="0.3">
      <c r="B5" s="1"/>
    </row>
    <row r="6" spans="1:5" x14ac:dyDescent="0.3">
      <c r="B6" s="10" t="s">
        <v>3</v>
      </c>
      <c r="C6" s="10" t="s">
        <v>4</v>
      </c>
      <c r="D6" s="10" t="s">
        <v>5</v>
      </c>
      <c r="E6" s="10" t="s">
        <v>6</v>
      </c>
    </row>
    <row r="7" spans="1:5" x14ac:dyDescent="0.3">
      <c r="A7" t="s">
        <v>0</v>
      </c>
      <c r="B7">
        <f>SUMIFS(Kourout!E$4:E$14,Kourout!$D$4:$D$14,"&gt;="&amp;$B$3,Kourout!$D$4:$D$14,"&lt;="&amp;$B$4)</f>
        <v>74</v>
      </c>
      <c r="C7">
        <f>SUMIFS(Kourout!F$4:F$14,Kourout!$D$4:$D$14,"&gt;="&amp;$B$3,Kourout!$D$4:$D$14,"&lt;="&amp;$B$4)</f>
        <v>57</v>
      </c>
      <c r="D7">
        <f>SUMIFS(Kourout!G$4:G$14,Kourout!$D$4:$D$14,"&gt;="&amp;$B$3,Kourout!$D$4:$D$14,"&lt;="&amp;$B$4)</f>
        <v>61</v>
      </c>
      <c r="E7">
        <f>SUMIFS(Kourout!H$4:H$14,Kourout!$D$4:$D$14,"&gt;="&amp;$B$3,Kourout!$D$4:$D$14,"&lt;="&amp;$B$4)</f>
        <v>70</v>
      </c>
    </row>
    <row r="8" spans="1:5" x14ac:dyDescent="0.3">
      <c r="A8" t="s">
        <v>2</v>
      </c>
      <c r="B8">
        <f>SUMIFS(Kourout!J$4:J$14,Kourout!$D$4:$D$14,"&gt;="&amp;$B$3,Kourout!$D$4:$D$14,"&lt;="&amp;$B$4)</f>
        <v>93</v>
      </c>
      <c r="C8">
        <f>SUMIFS(Kourout!K$4:K$14,Kourout!$D$4:$D$14,"&gt;="&amp;$B$3,Kourout!$D$4:$D$14,"&lt;="&amp;$B$4)</f>
        <v>59</v>
      </c>
      <c r="D8">
        <f>SUMIFS(Kourout!L$4:L$14,Kourout!$D$4:$D$14,"&gt;="&amp;$B$3,Kourout!$D$4:$D$14,"&lt;="&amp;$B$4)</f>
        <v>58</v>
      </c>
      <c r="E8">
        <f>SUMIFS(Kourout!M$4:M$14,Kourout!$D$4:$D$14,"&gt;="&amp;$B$3,Kourout!$D$4:$D$14,"&lt;="&amp;$B$4)</f>
        <v>94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Kourout</vt:lpstr>
      <vt:lpstr>Repport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2017-02-03T18:20:47Z</dcterms:modified>
</cp:coreProperties>
</file>